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0" windowWidth="20370" windowHeight="12060"/>
  </bookViews>
  <sheets>
    <sheet name="Расшифровка" sheetId="2" r:id="rId1"/>
  </sheets>
  <calcPr calcId="145621"/>
</workbook>
</file>

<file path=xl/calcChain.xml><?xml version="1.0" encoding="utf-8"?>
<calcChain xmlns="http://schemas.openxmlformats.org/spreadsheetml/2006/main">
  <c r="C19" i="2" l="1"/>
  <c r="D25" i="2" l="1"/>
  <c r="D24" i="2"/>
  <c r="D23" i="2"/>
  <c r="D22" i="2"/>
  <c r="D21" i="2"/>
  <c r="D20" i="2"/>
  <c r="D19" i="2"/>
  <c r="D18" i="2"/>
  <c r="D17" i="2"/>
  <c r="E22" i="2" l="1"/>
  <c r="D26" i="2" l="1"/>
  <c r="B25" i="2" l="1"/>
  <c r="B24" i="2"/>
  <c r="B23" i="2"/>
  <c r="B22" i="2"/>
  <c r="B21" i="2"/>
  <c r="B20" i="2"/>
  <c r="B19" i="2"/>
  <c r="B18" i="2"/>
  <c r="B17" i="2"/>
  <c r="E26" i="2" l="1"/>
  <c r="C26" i="2"/>
  <c r="B26" i="2" s="1"/>
  <c r="G26" i="2" l="1"/>
  <c r="F26" i="2"/>
</calcChain>
</file>

<file path=xl/sharedStrings.xml><?xml version="1.0" encoding="utf-8"?>
<sst xmlns="http://schemas.openxmlformats.org/spreadsheetml/2006/main" count="32" uniqueCount="32">
  <si>
    <t>Одинцовского муниципального района</t>
  </si>
  <si>
    <t>Всего</t>
  </si>
  <si>
    <t>Сельское поселение Барвихинское</t>
  </si>
  <si>
    <t>Сельское поселение Горское</t>
  </si>
  <si>
    <t>Сельское поселение Ершовское</t>
  </si>
  <si>
    <t>Сельское поселение Жаворонковское</t>
  </si>
  <si>
    <t>Сельское поселение Захаровское</t>
  </si>
  <si>
    <t>Сельское поселение Назарьевское</t>
  </si>
  <si>
    <t>Сельское поселение Никольское</t>
  </si>
  <si>
    <t>Сельское поселение Успенское</t>
  </si>
  <si>
    <t>Сельское поселение Часцовское</t>
  </si>
  <si>
    <t>Наименование сельского поселения Одинцовского муниципального района Московской области</t>
  </si>
  <si>
    <t>Сумма</t>
  </si>
  <si>
    <t>2019 год</t>
  </si>
  <si>
    <t>2020 год</t>
  </si>
  <si>
    <t>(тыс.руб.)</t>
  </si>
  <si>
    <t>Иные межбюджетные трансферты бюджетам сельских поселений Одинцовского муниципального района на исполнение полномочий (части полномочий) по решению вопросов местного значения на территориях сельских поселений, решение которых  законодательно закреплено 
за  органами местного самоуправления муниципального района 
на 2019 год и плановый период 2020 и 2021 годов</t>
  </si>
  <si>
    <t>из них</t>
  </si>
  <si>
    <t xml:space="preserve">ИМБТ на ремонт подъездов многоквартирных домов за счет средств Московской области </t>
  </si>
  <si>
    <t>ИМБТ в соответствии с методикой расчета, утвержденной решением Совета депутатов от 27.09.2018 №2/45</t>
  </si>
  <si>
    <t>к  решению Совета депутатов</t>
  </si>
  <si>
    <t>к проекту решения Совета депутатов</t>
  </si>
  <si>
    <t>(Приложение №12</t>
  </si>
  <si>
    <t>от "14" декабря 2018 г. № 4/51)</t>
  </si>
  <si>
    <t>от "___"  __________ 2019 г. №_____</t>
  </si>
  <si>
    <t>ИМБТ на ремонт подъездов многоквартирных домов за счет средств, поступивших от поселений</t>
  </si>
  <si>
    <t>Одинцовского городского округа</t>
  </si>
  <si>
    <t>Приложение №8</t>
  </si>
  <si>
    <t>И.О. Заместителя Главы Администрации -</t>
  </si>
  <si>
    <t>А.В. Харьковская</t>
  </si>
  <si>
    <t>Администрации Одинцовского городского округа</t>
  </si>
  <si>
    <t xml:space="preserve">начальника Финансово-казначейского управления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</si>
</sst>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
    <numFmt numFmtId="165" formatCode="#,##0.000"/>
    <numFmt numFmtId="166" formatCode="#,##0.00000"/>
  </numFmts>
  <fonts count="10">
    <font>
      <sz val="9"/>
      <name val="Arial"/>
      <charset val="204"/>
    </font>
    <font>
      <sz val="18"/>
      <name val="Times New Roman"/>
      <family val="1"/>
      <charset val="204"/>
    </font>
    <font>
      <sz val="12"/>
      <name val="Times New Roman"/>
      <family val="1"/>
      <charset val="204"/>
    </font>
    <font>
      <sz val="16"/>
      <name val="Times New Roman"/>
      <family val="1"/>
      <charset val="204"/>
    </font>
    <font>
      <sz val="14"/>
      <name val="Times New Roman"/>
      <family val="1"/>
      <charset val="204"/>
    </font>
    <font>
      <sz val="11"/>
      <name val="Times New Roman"/>
      <family val="1"/>
      <charset val="204"/>
    </font>
    <font>
      <sz val="10"/>
      <name val="Times New Roman"/>
      <family val="1"/>
      <charset val="204"/>
    </font>
    <font>
      <b/>
      <sz val="14"/>
      <name val="Times New Roman"/>
      <family val="1"/>
      <charset val="204"/>
    </font>
    <font>
      <b/>
      <sz val="12"/>
      <name val="Times New Roman"/>
      <family val="1"/>
      <charset val="204"/>
    </font>
    <font>
      <sz val="8"/>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38">
    <xf numFmtId="0" fontId="0" fillId="0" borderId="0" xfId="0"/>
    <xf numFmtId="0" fontId="1" fillId="0" borderId="0" xfId="0" applyFont="1" applyAlignment="1">
      <alignment horizontal="center" vertical="center"/>
    </xf>
    <xf numFmtId="0" fontId="2" fillId="0" borderId="0" xfId="0" applyFont="1"/>
    <xf numFmtId="0" fontId="1" fillId="0" borderId="0" xfId="0" applyFont="1" applyBorder="1" applyAlignment="1">
      <alignment vertical="center"/>
    </xf>
    <xf numFmtId="0" fontId="2" fillId="0" borderId="0" xfId="0" applyFont="1" applyAlignment="1">
      <alignment horizontal="center"/>
    </xf>
    <xf numFmtId="49" fontId="2" fillId="0" borderId="0" xfId="0" applyNumberFormat="1" applyFont="1"/>
    <xf numFmtId="0" fontId="2" fillId="0" borderId="0" xfId="0" applyFont="1" applyBorder="1"/>
    <xf numFmtId="164" fontId="2" fillId="0" borderId="0" xfId="0" applyNumberFormat="1" applyFont="1"/>
    <xf numFmtId="0" fontId="4" fillId="0" borderId="0" xfId="0" applyFont="1" applyFill="1"/>
    <xf numFmtId="0" fontId="2" fillId="0" borderId="0" xfId="0" applyFont="1" applyFill="1"/>
    <xf numFmtId="0" fontId="5" fillId="0" borderId="0" xfId="0" applyFont="1" applyFill="1"/>
    <xf numFmtId="0" fontId="6" fillId="0" borderId="0" xfId="0" applyFont="1" applyFill="1"/>
    <xf numFmtId="0" fontId="7" fillId="0" borderId="0" xfId="0" applyFont="1" applyFill="1" applyAlignment="1">
      <alignment wrapText="1"/>
    </xf>
    <xf numFmtId="0" fontId="3" fillId="0" borderId="0" xfId="0" applyFont="1" applyAlignment="1"/>
    <xf numFmtId="0" fontId="2" fillId="0" borderId="0" xfId="0" applyFont="1" applyAlignment="1">
      <alignment horizontal="right"/>
    </xf>
    <xf numFmtId="0" fontId="2" fillId="0" borderId="1" xfId="0" applyFont="1" applyFill="1" applyBorder="1" applyAlignment="1">
      <alignment horizontal="left"/>
    </xf>
    <xf numFmtId="0" fontId="8" fillId="0" borderId="1" xfId="0" applyFont="1" applyFill="1" applyBorder="1" applyAlignment="1">
      <alignment horizontal="left"/>
    </xf>
    <xf numFmtId="165" fontId="2" fillId="0" borderId="0" xfId="0" applyNumberFormat="1" applyFont="1" applyAlignment="1">
      <alignment horizontal="center" vertical="center"/>
    </xf>
    <xf numFmtId="0" fontId="2" fillId="0" borderId="0" xfId="0" applyFont="1" applyAlignment="1">
      <alignment horizontal="right"/>
    </xf>
    <xf numFmtId="166" fontId="8" fillId="0" borderId="1" xfId="0" applyNumberFormat="1" applyFont="1" applyBorder="1" applyAlignment="1">
      <alignment horizontal="center"/>
    </xf>
    <xf numFmtId="166" fontId="2" fillId="0" borderId="1" xfId="0" applyNumberFormat="1" applyFont="1" applyBorder="1" applyAlignment="1">
      <alignment horizontal="center"/>
    </xf>
    <xf numFmtId="166" fontId="2" fillId="0" borderId="1" xfId="0" applyNumberFormat="1" applyFont="1" applyFill="1" applyBorder="1" applyAlignment="1">
      <alignment horizontal="center"/>
    </xf>
    <xf numFmtId="166" fontId="8" fillId="0" borderId="1" xfId="0" applyNumberFormat="1" applyFont="1" applyFill="1" applyBorder="1" applyAlignment="1">
      <alignment horizontal="center"/>
    </xf>
    <xf numFmtId="0" fontId="2" fillId="0" borderId="0" xfId="0" applyFont="1" applyFill="1" applyAlignment="1">
      <alignment horizontal="right"/>
    </xf>
    <xf numFmtId="0" fontId="7" fillId="0" borderId="0" xfId="0" applyFont="1" applyFill="1" applyAlignment="1">
      <alignment horizontal="center" vertical="center" wrapText="1"/>
    </xf>
    <xf numFmtId="0" fontId="2" fillId="0" borderId="0" xfId="0" applyFont="1" applyAlignment="1">
      <alignment horizontal="right"/>
    </xf>
    <xf numFmtId="0" fontId="2" fillId="0" borderId="0" xfId="0" applyFont="1" applyFill="1" applyAlignment="1">
      <alignment horizontal="left"/>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2" fillId="0" borderId="5"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63"/>
  <sheetViews>
    <sheetView tabSelected="1" topLeftCell="A22" workbookViewId="0">
      <selection activeCell="A32" sqref="A32"/>
    </sheetView>
  </sheetViews>
  <sheetFormatPr defaultColWidth="9.140625" defaultRowHeight="15.75"/>
  <cols>
    <col min="1" max="1" width="43.140625" style="2" customWidth="1"/>
    <col min="2" max="2" width="19.7109375" style="2" customWidth="1"/>
    <col min="3" max="3" width="15.42578125" style="2" customWidth="1"/>
    <col min="4" max="5" width="14.28515625" style="2" customWidth="1"/>
    <col min="6" max="6" width="16.7109375" style="2" customWidth="1"/>
    <col min="7" max="7" width="16.28515625" style="2" customWidth="1"/>
    <col min="8" max="8" width="7" style="2" customWidth="1"/>
    <col min="9" max="9" width="9.140625" style="2"/>
    <col min="10" max="10" width="6" style="2" customWidth="1"/>
    <col min="11" max="11" width="7.5703125" style="2" customWidth="1"/>
    <col min="12" max="12" width="6" style="2" customWidth="1"/>
    <col min="13" max="13" width="5.5703125" style="2" customWidth="1"/>
    <col min="14" max="14" width="7.42578125" style="2" customWidth="1"/>
    <col min="15" max="15" width="7.5703125" style="2" customWidth="1"/>
    <col min="16" max="16" width="7.42578125" style="2" customWidth="1"/>
    <col min="17" max="17" width="7.28515625" style="2" customWidth="1"/>
    <col min="18" max="18" width="6.140625" style="2" customWidth="1"/>
    <col min="19" max="16384" width="9.140625" style="2"/>
  </cols>
  <sheetData>
    <row r="1" spans="1:19">
      <c r="F1" s="9"/>
      <c r="G1" s="18" t="s">
        <v>27</v>
      </c>
    </row>
    <row r="2" spans="1:19">
      <c r="F2" s="9"/>
      <c r="G2" s="18" t="s">
        <v>21</v>
      </c>
    </row>
    <row r="3" spans="1:19">
      <c r="F3" s="9"/>
      <c r="G3" s="18" t="s">
        <v>26</v>
      </c>
    </row>
    <row r="4" spans="1:19">
      <c r="F4" s="9"/>
      <c r="G4" s="18" t="s">
        <v>24</v>
      </c>
    </row>
    <row r="6" spans="1:19" ht="20.25" customHeight="1">
      <c r="A6" s="1"/>
      <c r="F6" s="9"/>
      <c r="G6" s="14" t="s">
        <v>22</v>
      </c>
    </row>
    <row r="7" spans="1:19" ht="17.25" customHeight="1">
      <c r="A7" s="1"/>
      <c r="F7" s="9"/>
      <c r="G7" s="14" t="s">
        <v>20</v>
      </c>
    </row>
    <row r="8" spans="1:19" ht="18" customHeight="1">
      <c r="A8" s="1"/>
      <c r="F8" s="9"/>
      <c r="G8" s="14" t="s">
        <v>0</v>
      </c>
    </row>
    <row r="9" spans="1:19" ht="20.25" customHeight="1">
      <c r="A9" s="1"/>
      <c r="F9" s="9"/>
      <c r="G9" s="14" t="s">
        <v>23</v>
      </c>
    </row>
    <row r="10" spans="1:19" s="11" customFormat="1" ht="18.75" customHeight="1">
      <c r="A10" s="8"/>
      <c r="B10" s="8"/>
      <c r="C10" s="8"/>
      <c r="D10" s="8"/>
      <c r="E10" s="8"/>
      <c r="F10" s="8"/>
      <c r="G10" s="8"/>
      <c r="H10" s="8"/>
      <c r="I10" s="8"/>
      <c r="J10" s="10"/>
      <c r="L10" s="14"/>
      <c r="M10" s="10"/>
    </row>
    <row r="11" spans="1:19" s="11" customFormat="1" ht="118.5" customHeight="1">
      <c r="A11" s="24" t="s">
        <v>16</v>
      </c>
      <c r="B11" s="24"/>
      <c r="C11" s="24"/>
      <c r="D11" s="24"/>
      <c r="E11" s="24"/>
      <c r="F11" s="24"/>
      <c r="G11" s="24"/>
      <c r="H11" s="12"/>
      <c r="I11" s="12"/>
      <c r="J11" s="12"/>
      <c r="K11" s="12"/>
      <c r="L11" s="12"/>
      <c r="M11" s="8"/>
      <c r="N11" s="8"/>
    </row>
    <row r="12" spans="1:19" ht="23.25">
      <c r="A12" s="3"/>
      <c r="B12" s="25" t="s">
        <v>15</v>
      </c>
      <c r="C12" s="25"/>
      <c r="D12" s="25"/>
      <c r="E12" s="25"/>
      <c r="F12" s="25"/>
      <c r="G12" s="25"/>
      <c r="H12" s="13"/>
      <c r="I12" s="13"/>
      <c r="J12" s="13"/>
      <c r="K12" s="13"/>
      <c r="L12" s="13"/>
      <c r="M12" s="13"/>
      <c r="N12" s="13"/>
      <c r="O12" s="13"/>
      <c r="P12" s="13"/>
      <c r="Q12" s="13"/>
      <c r="R12" s="13"/>
      <c r="S12" s="13"/>
    </row>
    <row r="13" spans="1:19" ht="15.75" customHeight="1">
      <c r="A13" s="27" t="s">
        <v>11</v>
      </c>
      <c r="B13" s="30" t="s">
        <v>12</v>
      </c>
      <c r="C13" s="30"/>
      <c r="D13" s="30"/>
      <c r="E13" s="30"/>
      <c r="F13" s="30"/>
      <c r="G13" s="30"/>
    </row>
    <row r="14" spans="1:19" ht="15.75" customHeight="1">
      <c r="A14" s="28"/>
      <c r="B14" s="35" t="s">
        <v>13</v>
      </c>
      <c r="C14" s="31" t="s">
        <v>17</v>
      </c>
      <c r="D14" s="32"/>
      <c r="E14" s="32"/>
      <c r="F14" s="35" t="s">
        <v>14</v>
      </c>
      <c r="G14" s="35">
        <v>2021</v>
      </c>
    </row>
    <row r="15" spans="1:19" s="4" customFormat="1" ht="25.5" customHeight="1">
      <c r="A15" s="28"/>
      <c r="B15" s="36"/>
      <c r="C15" s="33" t="s">
        <v>19</v>
      </c>
      <c r="D15" s="33" t="s">
        <v>18</v>
      </c>
      <c r="E15" s="33" t="s">
        <v>25</v>
      </c>
      <c r="F15" s="36"/>
      <c r="G15" s="36"/>
    </row>
    <row r="16" spans="1:19" s="4" customFormat="1" ht="62.25" customHeight="1">
      <c r="A16" s="29"/>
      <c r="B16" s="37"/>
      <c r="C16" s="34"/>
      <c r="D16" s="34"/>
      <c r="E16" s="34"/>
      <c r="F16" s="37"/>
      <c r="G16" s="37"/>
    </row>
    <row r="17" spans="1:21" ht="20.100000000000001" customHeight="1">
      <c r="A17" s="15" t="s">
        <v>2</v>
      </c>
      <c r="B17" s="20">
        <f>SUM(C17:E17)</f>
        <v>1372.52</v>
      </c>
      <c r="C17" s="20">
        <v>426</v>
      </c>
      <c r="D17" s="21">
        <f>42.88-37.89</f>
        <v>4.990000000000002</v>
      </c>
      <c r="E17" s="21">
        <v>941.53</v>
      </c>
      <c r="F17" s="20">
        <v>426</v>
      </c>
      <c r="G17" s="20">
        <v>426</v>
      </c>
    </row>
    <row r="18" spans="1:21" ht="20.100000000000001" customHeight="1">
      <c r="A18" s="15" t="s">
        <v>3</v>
      </c>
      <c r="B18" s="20">
        <f t="shared" ref="B18:B26" si="0">SUM(C18:E18)</f>
        <v>684.82999999999993</v>
      </c>
      <c r="C18" s="20">
        <v>363</v>
      </c>
      <c r="D18" s="21">
        <f>42.88-37.89</f>
        <v>4.990000000000002</v>
      </c>
      <c r="E18" s="21">
        <v>316.83999999999997</v>
      </c>
      <c r="F18" s="20">
        <v>363</v>
      </c>
      <c r="G18" s="20">
        <v>363</v>
      </c>
    </row>
    <row r="19" spans="1:21" ht="20.100000000000001" customHeight="1">
      <c r="A19" s="15" t="s">
        <v>4</v>
      </c>
      <c r="B19" s="20">
        <f t="shared" si="0"/>
        <v>2611.0858699999999</v>
      </c>
      <c r="C19" s="20">
        <f>1267</f>
        <v>1267</v>
      </c>
      <c r="D19" s="21">
        <f>42.88+645.59587+61.53</f>
        <v>750.00586999999996</v>
      </c>
      <c r="E19" s="21">
        <v>594.08000000000004</v>
      </c>
      <c r="F19" s="20">
        <v>1267</v>
      </c>
      <c r="G19" s="20">
        <v>1267</v>
      </c>
    </row>
    <row r="20" spans="1:21" ht="20.100000000000001" customHeight="1">
      <c r="A20" s="15" t="s">
        <v>5</v>
      </c>
      <c r="B20" s="20">
        <f t="shared" si="0"/>
        <v>2599.62</v>
      </c>
      <c r="C20" s="20">
        <v>750</v>
      </c>
      <c r="D20" s="21">
        <f>42.88+655.48</f>
        <v>698.36</v>
      </c>
      <c r="E20" s="21">
        <v>1151.26</v>
      </c>
      <c r="F20" s="20">
        <v>750</v>
      </c>
      <c r="G20" s="20">
        <v>750</v>
      </c>
    </row>
    <row r="21" spans="1:21" ht="20.100000000000001" customHeight="1">
      <c r="A21" s="15" t="s">
        <v>6</v>
      </c>
      <c r="B21" s="20">
        <f t="shared" si="0"/>
        <v>1528.69</v>
      </c>
      <c r="C21" s="20">
        <v>890</v>
      </c>
      <c r="D21" s="21">
        <f>42.88-37.89</f>
        <v>4.990000000000002</v>
      </c>
      <c r="E21" s="21">
        <v>633.70000000000005</v>
      </c>
      <c r="F21" s="20">
        <v>890</v>
      </c>
      <c r="G21" s="20">
        <v>890</v>
      </c>
    </row>
    <row r="22" spans="1:21" ht="20.100000000000001" customHeight="1">
      <c r="A22" s="15" t="s">
        <v>7</v>
      </c>
      <c r="B22" s="20">
        <f t="shared" si="0"/>
        <v>698.61</v>
      </c>
      <c r="C22" s="20">
        <v>396</v>
      </c>
      <c r="D22" s="21">
        <f>92.96-84.68</f>
        <v>8.2799999999999869</v>
      </c>
      <c r="E22" s="21">
        <f>249.33+45</f>
        <v>294.33000000000004</v>
      </c>
      <c r="F22" s="20">
        <v>396</v>
      </c>
      <c r="G22" s="20">
        <v>396</v>
      </c>
    </row>
    <row r="23" spans="1:21" ht="20.100000000000001" customHeight="1">
      <c r="A23" s="15" t="s">
        <v>8</v>
      </c>
      <c r="B23" s="20">
        <f t="shared" si="0"/>
        <v>4707.25</v>
      </c>
      <c r="C23" s="20">
        <v>1684</v>
      </c>
      <c r="D23" s="21">
        <f>57.18+389.01</f>
        <v>446.19</v>
      </c>
      <c r="E23" s="21">
        <v>2577.06</v>
      </c>
      <c r="F23" s="20">
        <v>1684</v>
      </c>
      <c r="G23" s="20">
        <v>1684</v>
      </c>
    </row>
    <row r="24" spans="1:21" ht="20.100000000000001" customHeight="1">
      <c r="A24" s="15" t="s">
        <v>9</v>
      </c>
      <c r="B24" s="20">
        <f t="shared" si="0"/>
        <v>4271.3816399999996</v>
      </c>
      <c r="C24" s="20">
        <v>785</v>
      </c>
      <c r="D24" s="21">
        <f>42.88+2015.99164-37.89</f>
        <v>2020.9816399999997</v>
      </c>
      <c r="E24" s="21">
        <v>1465.4</v>
      </c>
      <c r="F24" s="20">
        <v>785</v>
      </c>
      <c r="G24" s="20">
        <v>785</v>
      </c>
    </row>
    <row r="25" spans="1:21" ht="20.100000000000001" customHeight="1">
      <c r="A25" s="15" t="s">
        <v>10</v>
      </c>
      <c r="B25" s="20">
        <f t="shared" si="0"/>
        <v>1968.55</v>
      </c>
      <c r="C25" s="20">
        <v>824</v>
      </c>
      <c r="D25" s="21">
        <f>42.88-37.89</f>
        <v>4.990000000000002</v>
      </c>
      <c r="E25" s="21">
        <v>1139.56</v>
      </c>
      <c r="F25" s="20">
        <v>824</v>
      </c>
      <c r="G25" s="20">
        <v>824</v>
      </c>
    </row>
    <row r="26" spans="1:21" ht="24" customHeight="1">
      <c r="A26" s="16" t="s">
        <v>1</v>
      </c>
      <c r="B26" s="19">
        <f t="shared" si="0"/>
        <v>20442.537509999998</v>
      </c>
      <c r="C26" s="19">
        <f>SUM(C17:C25)</f>
        <v>7385</v>
      </c>
      <c r="D26" s="19">
        <f>SUM(D17:D25)</f>
        <v>3943.7775099999999</v>
      </c>
      <c r="E26" s="22">
        <f>SUM(E17:E25)</f>
        <v>9113.7599999999984</v>
      </c>
      <c r="F26" s="19">
        <f>SUM(F17:F25)</f>
        <v>7385</v>
      </c>
      <c r="G26" s="19">
        <f>SUM(G17:G25)</f>
        <v>7385</v>
      </c>
    </row>
    <row r="27" spans="1:21" ht="19.5" customHeight="1">
      <c r="A27" s="6"/>
      <c r="B27" s="17"/>
      <c r="K27" s="7"/>
      <c r="L27" s="5"/>
      <c r="M27" s="5"/>
      <c r="N27" s="5"/>
      <c r="O27" s="5"/>
      <c r="P27" s="5"/>
      <c r="Q27" s="5"/>
      <c r="R27" s="5"/>
      <c r="S27" s="5"/>
      <c r="T27" s="5"/>
      <c r="U27" s="5"/>
    </row>
    <row r="28" spans="1:21" s="11" customFormat="1" ht="18.75" customHeight="1">
      <c r="A28" s="26" t="s">
        <v>28</v>
      </c>
      <c r="B28" s="26"/>
      <c r="C28" s="26"/>
      <c r="D28" s="26"/>
      <c r="E28" s="26"/>
      <c r="F28" s="26"/>
      <c r="G28" s="26"/>
      <c r="H28" s="9"/>
      <c r="I28" s="9"/>
      <c r="J28" s="9"/>
      <c r="K28" s="9"/>
      <c r="L28" s="9"/>
      <c r="M28" s="8"/>
      <c r="N28" s="8"/>
    </row>
    <row r="29" spans="1:21" s="11" customFormat="1" ht="16.899999999999999" customHeight="1">
      <c r="A29" s="9" t="s">
        <v>31</v>
      </c>
      <c r="B29" s="9"/>
      <c r="C29" s="9"/>
      <c r="D29" s="9"/>
      <c r="E29" s="9"/>
      <c r="H29" s="9"/>
      <c r="I29" s="9"/>
      <c r="J29" s="9"/>
      <c r="L29" s="9"/>
      <c r="M29" s="10"/>
    </row>
    <row r="30" spans="1:21" ht="16.899999999999999" customHeight="1">
      <c r="A30" s="6" t="s">
        <v>30</v>
      </c>
      <c r="G30" s="23" t="s">
        <v>29</v>
      </c>
      <c r="L30" s="5"/>
      <c r="M30" s="5"/>
      <c r="N30" s="5"/>
      <c r="O30" s="5"/>
      <c r="P30" s="5"/>
      <c r="Q30" s="5"/>
      <c r="R30" s="5"/>
      <c r="S30" s="5"/>
      <c r="T30" s="5"/>
      <c r="U30" s="5"/>
    </row>
    <row r="31" spans="1:21" ht="19.5" customHeight="1">
      <c r="A31" s="6"/>
      <c r="L31" s="5"/>
      <c r="M31" s="5"/>
      <c r="N31" s="5"/>
      <c r="O31" s="5"/>
      <c r="P31" s="5"/>
      <c r="Q31" s="5"/>
      <c r="R31" s="5"/>
      <c r="S31" s="5"/>
      <c r="T31" s="5"/>
      <c r="U31" s="5"/>
    </row>
    <row r="32" spans="1:21" ht="19.5" customHeight="1">
      <c r="A32" s="6"/>
      <c r="L32" s="5"/>
      <c r="M32" s="5"/>
      <c r="N32" s="5"/>
      <c r="O32" s="5"/>
      <c r="P32" s="5"/>
      <c r="Q32" s="5"/>
      <c r="R32" s="5"/>
      <c r="S32" s="5"/>
      <c r="T32" s="5"/>
      <c r="U32" s="5"/>
    </row>
    <row r="33" spans="1:21" ht="19.5" customHeight="1">
      <c r="A33" s="6"/>
      <c r="L33" s="5"/>
      <c r="M33" s="5"/>
      <c r="N33" s="5"/>
      <c r="O33" s="5"/>
      <c r="P33" s="5"/>
      <c r="Q33" s="5"/>
      <c r="R33" s="5"/>
      <c r="S33" s="5"/>
      <c r="T33" s="5"/>
      <c r="U33" s="5"/>
    </row>
    <row r="34" spans="1:21" ht="19.5" customHeight="1">
      <c r="A34" s="6"/>
      <c r="L34" s="5"/>
      <c r="M34" s="5"/>
      <c r="N34" s="5"/>
      <c r="O34" s="5"/>
      <c r="P34" s="5"/>
      <c r="Q34" s="5"/>
      <c r="R34" s="5"/>
      <c r="S34" s="5"/>
      <c r="T34" s="5"/>
      <c r="U34" s="5"/>
    </row>
    <row r="35" spans="1:21" ht="19.5" customHeight="1">
      <c r="A35" s="6"/>
    </row>
    <row r="36" spans="1:21" ht="19.5" customHeight="1">
      <c r="A36" s="6"/>
    </row>
    <row r="37" spans="1:21" ht="19.5" customHeight="1">
      <c r="A37" s="6"/>
    </row>
    <row r="38" spans="1:21" ht="19.5" customHeight="1">
      <c r="A38" s="6"/>
    </row>
    <row r="39" spans="1:21" ht="19.5" customHeight="1">
      <c r="A39" s="6"/>
    </row>
    <row r="40" spans="1:21">
      <c r="A40" s="6"/>
    </row>
    <row r="41" spans="1:21">
      <c r="A41" s="6"/>
    </row>
    <row r="42" spans="1:21">
      <c r="A42" s="6"/>
    </row>
    <row r="43" spans="1:21">
      <c r="A43" s="6"/>
    </row>
    <row r="44" spans="1:21">
      <c r="A44" s="6"/>
    </row>
    <row r="45" spans="1:21">
      <c r="A45" s="6"/>
    </row>
    <row r="46" spans="1:21">
      <c r="A46" s="6"/>
    </row>
    <row r="47" spans="1:21">
      <c r="A47" s="6"/>
    </row>
    <row r="48" spans="1:21">
      <c r="A48" s="6"/>
    </row>
    <row r="49" spans="1:1">
      <c r="A49" s="6"/>
    </row>
    <row r="50" spans="1:1">
      <c r="A50" s="6"/>
    </row>
    <row r="51" spans="1:1">
      <c r="A51" s="6"/>
    </row>
    <row r="52" spans="1:1">
      <c r="A52" s="6"/>
    </row>
    <row r="53" spans="1:1">
      <c r="A53" s="6"/>
    </row>
    <row r="54" spans="1:1">
      <c r="A54" s="6"/>
    </row>
    <row r="55" spans="1:1">
      <c r="A55" s="6"/>
    </row>
    <row r="56" spans="1:1">
      <c r="A56" s="6"/>
    </row>
    <row r="57" spans="1:1">
      <c r="A57" s="6"/>
    </row>
    <row r="58" spans="1:1">
      <c r="A58" s="6"/>
    </row>
    <row r="59" spans="1:1">
      <c r="A59" s="6"/>
    </row>
    <row r="60" spans="1:1">
      <c r="A60" s="6"/>
    </row>
    <row r="61" spans="1:1">
      <c r="A61" s="6"/>
    </row>
    <row r="62" spans="1:1">
      <c r="A62" s="6"/>
    </row>
    <row r="63" spans="1:1">
      <c r="A63" s="6"/>
    </row>
  </sheetData>
  <mergeCells count="12">
    <mergeCell ref="A11:G11"/>
    <mergeCell ref="B12:G12"/>
    <mergeCell ref="A28:G28"/>
    <mergeCell ref="A13:A16"/>
    <mergeCell ref="B13:G13"/>
    <mergeCell ref="C14:E14"/>
    <mergeCell ref="C15:C16"/>
    <mergeCell ref="D15:D16"/>
    <mergeCell ref="E15:E16"/>
    <mergeCell ref="B14:B16"/>
    <mergeCell ref="F14:F16"/>
    <mergeCell ref="G14:G16"/>
  </mergeCells>
  <pageMargins left="0.65" right="0.23" top="0.59055118110236227" bottom="0.98425196850393704" header="0.51181102362204722" footer="0.51181102362204722"/>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Расшифровка</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Харьковская Анна Васильевна</dc:creator>
  <cp:lastModifiedBy>Бендо Алексей Игоревич</cp:lastModifiedBy>
  <cp:lastPrinted>2019-07-25T07:13:32Z</cp:lastPrinted>
  <dcterms:created xsi:type="dcterms:W3CDTF">2014-12-09T10:55:35Z</dcterms:created>
  <dcterms:modified xsi:type="dcterms:W3CDTF">2019-07-25T07:25:48Z</dcterms:modified>
</cp:coreProperties>
</file>